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<sst xmlns="http://schemas.openxmlformats.org/spreadsheetml/2006/main" count="68" uniqueCount="65">
  <si>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</si>
  <si>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</si>
  <si>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</si>
  <si>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</si>
  <si>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</si>
  <si>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</si>
  <si>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</si>
  <si>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</si>
  <si>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</si>
  <si>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</si>
  <si>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</si>
  <si>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</si>
  <si>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</si>
  <si>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</si>
  <si>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</si>
  <si>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</si>
  <si>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</si>
  <si>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</si>
  <si>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</si>
  <si>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</si>
  <si>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</si>
  <si>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</si>
  <si>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</si>
  <si>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</si>
  <si>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</si>
  <si>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</si>
  <si>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</si>
  <si>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</si>
  <si>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</si>
  <si>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</si>
  <si>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</si>
  <si>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</si>
  <si>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</si>
  <si>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</si>
  <si>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</si>
  <si>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</si>
  <si>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</si>
  <si>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</si>
  <si>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</si>
  <si>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</si>
  <si>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Վ. Թեքեյանի անվան հ.92 հիմնական դպրոց ՊՈԱԿ</t>
  </si>
  <si>
    <t>Տնօրեն 1դ. -323409</t>
  </si>
  <si>
    <t>Տնօրենի տեղակալ 3դ. - 658866</t>
  </si>
  <si>
    <t>ԴԱԿ 1դ. - 160160</t>
  </si>
  <si>
    <t>Զինղեկ1դ. - 129599</t>
  </si>
  <si>
    <t>Քաղ. պաշտ. 0.35դ. - 41933</t>
  </si>
  <si>
    <t>Հոգեբան1դ. - 117520</t>
  </si>
  <si>
    <t>Ուսուցչի օգնական 3.25դ. - 381940</t>
  </si>
  <si>
    <t>Ուսուցչի օգնական 0.75դ. - 81042</t>
  </si>
  <si>
    <t>Լաբորանտ 1դ. - 117520</t>
  </si>
  <si>
    <t>Լաբորանտ 1դ. - 108056</t>
  </si>
  <si>
    <t>Գրադարանավար 1դ. - 108056</t>
  </si>
  <si>
    <t>Էլ. կառ. և դաս.ապ.մաս.1դ. - 138320</t>
  </si>
  <si>
    <t>Գլխ. Հաշվապահ 1դ. - 219669</t>
  </si>
  <si>
    <t>Հաշվապահ 0.5դ. - 63591</t>
  </si>
  <si>
    <t>Գնումների համակարգող 0.3դ. - 41496</t>
  </si>
  <si>
    <t>Գործավար1.5դ. - 176280</t>
  </si>
  <si>
    <t>Ընթացիկ նորոգ.  և սպաս.մաս.1դ. - 95625</t>
  </si>
  <si>
    <t>Պահակ ցերեկային  0.5դ. -  52000</t>
  </si>
  <si>
    <t>Պահակ ցերեկային  1.5դ. - 143438</t>
  </si>
  <si>
    <t>Պահակ գիշերային 2դ. - 248625</t>
  </si>
  <si>
    <t>Հավաքարար 4.5դ. - 468000</t>
  </si>
  <si>
    <t>Հավաքարար 1.5դ. - 143438</t>
  </si>
  <si>
    <t>Այգեպան 1դ. - 104000</t>
  </si>
  <si>
    <t>Հնոցապան 1դ. - 135200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</si>
</sst>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" fontId="5" fillId="0" borderId="2" xfId="0" applyNumberFormat="1" applyFont="1" applyFill="1" applyBorder="1"/>
    <xf numFmtId="1" fontId="9" fillId="0" borderId="2" xfId="0" applyNumberFormat="1" applyFont="1" applyFill="1" applyBorder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R32"/>
  <sheetViews>
    <sheetView tabSelected="1" zoomScaleNormal="100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10.625" style="9" customWidth="1"/>
    <col min="6" max="6" width="13.375" style="9" customWidth="1"/>
    <col min="7" max="8" width="8.875" style="9"/>
    <col min="9" max="9" width="14.25" style="9" customWidth="1"/>
    <col min="10" max="10" width="9.5" style="9" customWidth="1"/>
    <col min="11" max="11" width="16.125" style="9" customWidth="1"/>
    <col min="12" max="12" width="16.375" style="9" customWidth="1"/>
    <col min="13" max="14" width="11.75" style="9" customWidth="1"/>
    <col min="15" max="15" width="11.5" style="9" customWidth="1"/>
    <col min="16" max="16" width="13.25" style="9" customWidth="1"/>
    <col min="17" max="17" width="12.375" style="9" customWidth="1"/>
    <col min="18" max="18" width="10.875" style="9" customWidth="1"/>
    <col min="19" max="19" width="14.25" style="9" customWidth="1"/>
    <col min="20" max="20" width="8.875" style="9"/>
    <col min="21" max="21" width="17.25" style="9" customWidth="1"/>
    <col min="22" max="23" width="13.625" style="9" customWidth="1"/>
    <col min="24" max="24" width="12.375" style="9" customWidth="1"/>
    <col min="25" max="26" width="11.5" style="9" customWidth="1"/>
    <col min="27" max="27" width="12.5" style="9" customWidth="1"/>
    <col min="28" max="28" width="13.5" style="9" customWidth="1"/>
    <col min="29" max="16384" width="8.875" style="9"/>
  </cols>
  <sheetData>
    <row r="2" spans="1:174" s="3" customFormat="1" ht="17.25" x14ac:dyDescent="0.3">
      <c r="A2" s="1"/>
      <c r="B2" s="2" t="s">
        <v>30</v>
      </c>
    </row>
    <row r="3" spans="1:174" s="5" customFormat="1" ht="17.25" x14ac:dyDescent="0.3">
      <c r="A3" s="4"/>
      <c r="B3" s="32" t="s">
        <v>37</v>
      </c>
      <c r="C3" s="32"/>
      <c r="D3" s="32"/>
    </row>
    <row r="4" spans="1:174" ht="17.25" x14ac:dyDescent="0.3">
      <c r="E4" s="5"/>
    </row>
    <row r="5" spans="1:174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</row>
    <row r="6" spans="1:174" ht="26.85" customHeight="1" x14ac:dyDescent="0.2">
      <c r="A6" s="22" t="s">
        <v>3</v>
      </c>
      <c r="B6" s="23" t="s">
        <v>38</v>
      </c>
      <c r="C6" s="26">
        <f t="shared" ref="C6:C21" si="0">SUM(D6:D6)</f>
        <v>109978700</v>
      </c>
      <c r="D6" s="24">
        <f>SUM(D7:D10)</f>
        <v>109978700</v>
      </c>
    </row>
    <row r="7" spans="1:174" ht="18.399999999999999" customHeight="1" x14ac:dyDescent="0.2">
      <c r="A7" s="10"/>
      <c r="B7" s="11" t="s">
        <v>4</v>
      </c>
      <c r="C7" s="26">
        <f t="shared" si="0"/>
        <v>109219300</v>
      </c>
      <c r="D7" s="24">
        <v>109219300</v>
      </c>
    </row>
    <row r="8" spans="1:174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74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74" ht="18.399999999999999" customHeight="1" x14ac:dyDescent="0.2">
      <c r="A10" s="10"/>
      <c r="B10" s="11" t="s">
        <v>7</v>
      </c>
      <c r="C10" s="26">
        <f t="shared" si="0"/>
        <v>759400</v>
      </c>
      <c r="D10" s="24">
        <v>759400</v>
      </c>
    </row>
    <row r="11" spans="1:174" ht="53.1" customHeight="1" x14ac:dyDescent="0.2">
      <c r="A11" s="7" t="s">
        <v>8</v>
      </c>
      <c r="B11" s="8" t="s">
        <v>39</v>
      </c>
      <c r="C11" s="26">
        <f t="shared" si="0"/>
        <v>106653733.3</v>
      </c>
      <c r="D11" s="24">
        <v>106653733.3</v>
      </c>
    </row>
    <row r="12" spans="1:174" ht="68.099999999999994" customHeight="1" x14ac:dyDescent="0.2">
      <c r="A12" s="7">
        <v>1</v>
      </c>
      <c r="B12" s="12" t="s">
        <v>9</v>
      </c>
      <c r="C12" s="26">
        <f t="shared" si="0"/>
        <v>67</v>
      </c>
      <c r="D12" s="24">
        <f>D15+D14</f>
        <v>67</v>
      </c>
    </row>
    <row r="13" spans="1:174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74" ht="33.4" customHeight="1" x14ac:dyDescent="0.2">
      <c r="A14" s="16" t="s">
        <v>11</v>
      </c>
      <c r="B14" s="17" t="s">
        <v>12</v>
      </c>
      <c r="C14" s="26">
        <f t="shared" si="0"/>
        <v>67</v>
      </c>
      <c r="D14" s="24">
        <v>67</v>
      </c>
    </row>
    <row r="15" spans="1:174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74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28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28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28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28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28" ht="50.45" customHeight="1" x14ac:dyDescent="0.2">
      <c r="A21" s="7">
        <v>3</v>
      </c>
      <c r="B21" s="12" t="s">
        <v>22</v>
      </c>
      <c r="C21" s="26">
        <f t="shared" si="0"/>
        <v>121451</v>
      </c>
      <c r="D21" s="24">
        <v>121451</v>
      </c>
    </row>
    <row r="22" spans="1:28" ht="50.45" customHeight="1" x14ac:dyDescent="0.3">
      <c r="A22" s="7">
        <v>4</v>
      </c>
      <c r="B22" s="12" t="s">
        <v>31</v>
      </c>
      <c r="C22" s="29">
        <f t="shared" ref="C22:C23" si="1">SUM(D22:D22)</f>
        <v>4257781</v>
      </c>
      <c r="D22" s="30">
        <v>4257781</v>
      </c>
      <c r="E22" s="31" t="s">
        <v>41</v>
      </c>
      <c r="F22" s="31" t="s">
        <v>42</v>
      </c>
      <c r="G22" s="31" t="s">
        <v>43</v>
      </c>
      <c r="H22" s="31" t="s">
        <v>44</v>
      </c>
      <c r="I22" s="31" t="s">
        <v>45</v>
      </c>
      <c r="J22" s="31" t="s">
        <v>46</v>
      </c>
      <c r="K22" s="31" t="s">
        <v>47</v>
      </c>
      <c r="L22" s="31" t="s">
        <v>48</v>
      </c>
      <c r="M22" s="31" t="s">
        <v>49</v>
      </c>
      <c r="N22" s="31" t="s">
        <v>50</v>
      </c>
      <c r="O22" s="31" t="s">
        <v>51</v>
      </c>
      <c r="P22" s="31" t="s">
        <v>52</v>
      </c>
      <c r="Q22" s="31" t="s">
        <v>53</v>
      </c>
      <c r="R22" s="31" t="s">
        <v>54</v>
      </c>
      <c r="S22" s="31" t="s">
        <v>55</v>
      </c>
      <c r="T22" s="31" t="s">
        <v>56</v>
      </c>
      <c r="U22" s="31" t="s">
        <v>57</v>
      </c>
      <c r="V22" s="31" t="s">
        <v>59</v>
      </c>
      <c r="W22" s="31" t="s">
        <v>58</v>
      </c>
      <c r="X22" s="31" t="s">
        <v>60</v>
      </c>
      <c r="Y22" s="31" t="s">
        <v>61</v>
      </c>
      <c r="Z22" s="31" t="s">
        <v>62</v>
      </c>
      <c r="AA22" s="31" t="s">
        <v>63</v>
      </c>
      <c r="AB22" s="31" t="s">
        <v>64</v>
      </c>
    </row>
    <row r="23" spans="1:28" ht="50.45" customHeight="1" x14ac:dyDescent="0.2">
      <c r="A23" s="7">
        <v>5</v>
      </c>
      <c r="B23" s="12" t="s">
        <v>32</v>
      </c>
      <c r="C23" s="26">
        <f t="shared" si="1"/>
        <v>1850000</v>
      </c>
      <c r="D23" s="24">
        <v>1850000</v>
      </c>
    </row>
    <row r="24" spans="1:28" ht="32.85" customHeight="1" x14ac:dyDescent="0.2">
      <c r="A24" s="7">
        <v>6</v>
      </c>
      <c r="B24" s="12" t="s">
        <v>23</v>
      </c>
      <c r="C24" s="26">
        <f t="shared" ref="C24:C32" si="2">SUM(D24:D24)</f>
        <v>4469</v>
      </c>
      <c r="D24" s="24">
        <v>4469</v>
      </c>
    </row>
    <row r="25" spans="1:28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28" ht="32.1" customHeight="1" x14ac:dyDescent="0.2">
      <c r="A26" s="27" t="s">
        <v>33</v>
      </c>
      <c r="B26" s="18" t="s">
        <v>24</v>
      </c>
      <c r="C26" s="26">
        <f t="shared" si="2"/>
        <v>4469</v>
      </c>
      <c r="D26" s="24">
        <v>4469</v>
      </c>
    </row>
    <row r="27" spans="1:28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28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28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28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28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28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2024-03-21T04:30:34Z</dcterms:modified>
</cp:coreProperties>
</file>